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1955"/>
  </bookViews>
  <sheets>
    <sheet name="BM" sheetId="1" r:id="rId1"/>
    <sheet name="CFF-BM" sheetId="2" r:id="rId2"/>
  </sheets>
  <definedNames>
    <definedName name="_xlnm.Print_Area" localSheetId="0">BM!$A$1:$L$23</definedName>
  </definedNames>
  <calcPr calcId="124519"/>
</workbook>
</file>

<file path=xl/calcChain.xml><?xml version="1.0" encoding="utf-8"?>
<calcChain xmlns="http://schemas.openxmlformats.org/spreadsheetml/2006/main">
  <c r="L23" i="1"/>
  <c r="K22"/>
  <c r="Q22" s="1"/>
  <c r="L22" s="1"/>
  <c r="F22"/>
  <c r="K21"/>
  <c r="Q21" s="1"/>
  <c r="L21" s="1"/>
  <c r="F21"/>
  <c r="K19"/>
  <c r="Q19" s="1"/>
  <c r="L19" s="1"/>
  <c r="F19"/>
  <c r="K18"/>
  <c r="Q18" s="1"/>
  <c r="L18" s="1"/>
  <c r="F18"/>
  <c r="K17"/>
  <c r="Q17" s="1"/>
  <c r="L17" s="1"/>
  <c r="F17"/>
  <c r="K15"/>
  <c r="Q15" s="1"/>
  <c r="L15" s="1"/>
  <c r="F15"/>
  <c r="K14"/>
  <c r="Q14" s="1"/>
  <c r="L14" s="1"/>
  <c r="L13" s="1"/>
  <c r="F14"/>
  <c r="K12"/>
  <c r="Q12" s="1"/>
  <c r="L12" s="1"/>
  <c r="F12"/>
  <c r="Q11"/>
  <c r="L11" s="1"/>
  <c r="K11"/>
  <c r="F11"/>
  <c r="K10"/>
  <c r="Q10" s="1"/>
  <c r="L10" s="1"/>
  <c r="F10"/>
  <c r="K9"/>
  <c r="Q9" s="1"/>
  <c r="L9" s="1"/>
  <c r="F9"/>
  <c r="Q7"/>
  <c r="L7" s="1"/>
  <c r="L6" s="1"/>
  <c r="K7"/>
  <c r="F7"/>
  <c r="L20" l="1"/>
  <c r="L16"/>
  <c r="L8"/>
  <c r="Q23" s="1"/>
  <c r="Q24" s="1"/>
</calcChain>
</file>

<file path=xl/sharedStrings.xml><?xml version="1.0" encoding="utf-8"?>
<sst xmlns="http://schemas.openxmlformats.org/spreadsheetml/2006/main" count="263" uniqueCount="81">
  <si>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</si>
  <si>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</si>
  <si>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</si>
  <si>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</si>
  <si>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</si>
  <si>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</si>
  <si>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</si>
  <si>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</si>
  <si>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</si>
  <si>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</si>
  <si>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</si>
  <si>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</si>
  <si>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</si>
  <si>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</si>
  <si>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</si>
  <si>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</si>
  <si>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</si>
  <si>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</si>
  <si>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</si>
  <si>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/>
  </si>
  <si>
    <t>ADMINISTRAÇÃO LOCAL</t>
  </si>
  <si>
    <t>Serviço</t>
  </si>
  <si>
    <t>1.1</t>
  </si>
  <si>
    <t>Composição</t>
  </si>
  <si>
    <t>COMP-001</t>
  </si>
  <si>
    <t>COMPOSIÇÃO ADMINISTRAÇÃO LOCAL</t>
  </si>
  <si>
    <t>UN</t>
  </si>
  <si>
    <t>PAVIMENTAÇÃO DE ESTRADA RURAL</t>
  </si>
  <si>
    <t>2</t>
  </si>
  <si>
    <t>CANTEIRO DE OBRAS</t>
  </si>
  <si>
    <t>2.1</t>
  </si>
  <si>
    <t>SINAPI</t>
  </si>
  <si>
    <t>103689</t>
  </si>
  <si>
    <t>FORNECIMENTO E INSTALAÇÃO DE PLACA DE OBRA COM CHAPA GALVANIZADA E ESTRUTURA DE MADEIRA. AF_03/2022_PS</t>
  </si>
  <si>
    <t>M2</t>
  </si>
  <si>
    <t>2.2</t>
  </si>
  <si>
    <t>10775</t>
  </si>
  <si>
    <t>LOCACAO DE CONTAINER 2,30 X 6,00 M, ALT. 2,50 M, COM 1 SANITARIO, PARA ESCRITORIO, COMPLETO, SEM DIVISORIAS INTERNAS (NAO INCLUI MOBILIZACAO/DESMOBILIZACAO)</t>
  </si>
  <si>
    <t>MES</t>
  </si>
  <si>
    <t>2.3</t>
  </si>
  <si>
    <t>105115</t>
  </si>
  <si>
    <t>INSTALAÇÃO E DESINSTALAÇÃO MECANIZADA DE CONTÊINER OU MÓDULO HABITÁVEL DE USOS DIVERSOS. AF_03/2024</t>
  </si>
  <si>
    <t>2.4</t>
  </si>
  <si>
    <t>Outros</t>
  </si>
  <si>
    <t>ED-50137</t>
  </si>
  <si>
    <t>MOBILIZAÇÃO E DESMOBILIZAÇÃO DE CONTAINER, INCLUSIVE CARGA, DESCARGA E TRANSPORTE EM CAMINHÃO CARROCERIA COM GUINDAUTO (MUNCK), EXCLUSIVE LOCAÇÃO DO CONTAINER</t>
  </si>
  <si>
    <t>Não consta no SINAPI - Utilizado Relatório de Composição dos Serviços Para Obras - SEINFRA/DER - MG - Região Sul - S/ Desoneração - Janeiro/2025</t>
  </si>
  <si>
    <t>3</t>
  </si>
  <si>
    <t>DRENAGEM PLUVIAL</t>
  </si>
  <si>
    <t>3.1</t>
  </si>
  <si>
    <t>94287</t>
  </si>
  <si>
    <t>EXECUÇÃO DE SARJETA DE CONCRETO USINADO, MOLDADA  IN LOCO  EM TRECHO RETO, 30 CM BASE X 10 CM ALTURA. AF_01/2024</t>
  </si>
  <si>
    <t>M</t>
  </si>
  <si>
    <t>3.2</t>
  </si>
  <si>
    <t>94288</t>
  </si>
  <si>
    <t>EXECUÇÃO DE SARJETA DE CONCRETO USINADO, MOLDADA  IN LOCO  EM TRECHO CURVO, 30 CM BASE X 10 CM ALTURA. AF_01/2024</t>
  </si>
  <si>
    <t>4</t>
  </si>
  <si>
    <t>CALÇAMENTO INTERTRAVADO</t>
  </si>
  <si>
    <t>4.1</t>
  </si>
  <si>
    <t>92394</t>
  </si>
  <si>
    <t>EXECUÇÃO DE PAVIMENTO EM PISO INTERTRAVADO, COM BLOCO SEXTAVADO DE 25 X 25 CM, ESPESSURA 8 CM. AF_10/2022</t>
  </si>
  <si>
    <t>4.2</t>
  </si>
  <si>
    <t>94273</t>
  </si>
  <si>
    <t>ASSENTAMENTO DE GUIA (MEIO-FIO) EM TRECHO RETO, CONFECCIONADA EM CONCRETO PRÉ-FABRICADO, DIMENSÕES 100X15X13X30 CM (COMPRIMENTO X BASE INFERIOR X BASE SUPERIOR X ALTURA). AF_01/2024</t>
  </si>
  <si>
    <t>4.3</t>
  </si>
  <si>
    <t>94274</t>
  </si>
  <si>
    <t>ASSENTAMENTO DE GUIA (MEIO-FIO) EM TRECHO CURVO, CONFECCIONADA EM CONCRETO PRÉ-FABRICADO, DIMENSÕES 100X15X13X30 CM (COMPRIMENTO X BASE INFERIOR X BASE SUPERIOR X ALTURA). AF_01/2024</t>
  </si>
  <si>
    <t>5</t>
  </si>
  <si>
    <t>SINALIZAÇÃO VIÁRIA</t>
  </si>
  <si>
    <t>5.1</t>
  </si>
  <si>
    <t>34723</t>
  </si>
  <si>
    <t>PLACA DE SINALIZACAO EM CHAPA DE ACO NUM 16 COM PINTURA REFLETIVA</t>
  </si>
  <si>
    <t>5.2</t>
  </si>
  <si>
    <t>103694</t>
  </si>
  <si>
    <t>FORNECIMENTO E INSTALAÇÃO DE SUPORTE DE MADEIRA  PARA PLACAS DE SINALIZAÇÃO, EM SOLO, COM H= DE 2,5 M E SEÇÃO DE 7,5 X 7,5 CM. AF_03/2022</t>
  </si>
  <si>
    <t>Total:</t>
  </si>
  <si>
    <t>Valor não utilizado (QCI):</t>
  </si>
  <si>
    <t>Número</t>
  </si>
  <si>
    <t>Parcela</t>
  </si>
  <si>
    <t>Percentual Parcela</t>
  </si>
  <si>
    <t>TOTAL GERAL</t>
  </si>
</sst>
</file>

<file path=xl/styles.xml><?xml version="1.0" encoding="utf-8"?>
<styleSheet xmlns="http://schemas.openxmlformats.org/spreadsheetml/2006/main">
  <numFmts count="2">
    <numFmt numFmtId="164" formatCode="\R\$\ #,##0.00"/>
    <numFmt numFmtId="165" formatCode="#,##0.00%"/>
  </numFmts>
  <fonts count="138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0" fontId="49" fillId="3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4" fontId="66" fillId="0" borderId="0" xfId="0" applyNumberFormat="1" applyFont="1" applyAlignment="1">
      <alignment horizontal="center" vertical="center"/>
    </xf>
    <xf numFmtId="164" fontId="67" fillId="0" borderId="0" xfId="0" applyNumberFormat="1" applyFont="1" applyAlignment="1">
      <alignment horizontal="center" vertical="center"/>
    </xf>
    <xf numFmtId="0" fontId="68" fillId="3" borderId="1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4" fontId="76" fillId="0" borderId="0" xfId="0" applyNumberFormat="1" applyFont="1" applyAlignment="1">
      <alignment horizontal="center" vertical="center"/>
    </xf>
    <xf numFmtId="164" fontId="77" fillId="0" borderId="0" xfId="0" applyNumberFormat="1" applyFont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4" fontId="94" fillId="0" borderId="0" xfId="0" applyNumberFormat="1" applyFont="1" applyAlignment="1">
      <alignment horizontal="center" vertical="center"/>
    </xf>
    <xf numFmtId="164" fontId="95" fillId="0" borderId="0" xfId="0" applyNumberFormat="1" applyFont="1" applyAlignment="1">
      <alignment horizontal="center" vertical="center"/>
    </xf>
    <xf numFmtId="0" fontId="96" fillId="3" borderId="1" xfId="0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4" fontId="104" fillId="0" borderId="0" xfId="0" applyNumberFormat="1" applyFont="1" applyAlignment="1">
      <alignment horizontal="center" vertical="center"/>
    </xf>
    <xf numFmtId="164" fontId="105" fillId="0" borderId="0" xfId="0" applyNumberFormat="1" applyFont="1" applyAlignment="1">
      <alignment horizontal="center" vertical="center"/>
    </xf>
    <xf numFmtId="0" fontId="106" fillId="0" borderId="0" xfId="0" applyFont="1" applyAlignment="1">
      <alignment horizontal="center" vertical="center" wrapText="1"/>
    </xf>
    <xf numFmtId="4" fontId="113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0" fontId="115" fillId="3" borderId="1" xfId="0" applyNumberFormat="1" applyFont="1" applyFill="1" applyBorder="1" applyAlignment="1">
      <alignment horizontal="center" vertical="center" wrapText="1"/>
    </xf>
    <xf numFmtId="164" fontId="115" fillId="3" borderId="1" xfId="0" applyNumberFormat="1" applyFont="1" applyFill="1" applyBorder="1" applyAlignment="1">
      <alignment horizontal="center" vertical="center"/>
    </xf>
    <xf numFmtId="0" fontId="116" fillId="3" borderId="1" xfId="0" applyNumberFormat="1" applyFont="1" applyFill="1" applyBorder="1" applyAlignment="1">
      <alignment horizontal="center" vertical="center" wrapText="1"/>
    </xf>
    <xf numFmtId="164" fontId="116" fillId="3" borderId="1" xfId="0" applyNumberFormat="1" applyFont="1" applyFill="1" applyBorder="1" applyAlignment="1">
      <alignment horizontal="center" vertical="center"/>
    </xf>
    <xf numFmtId="0" fontId="117" fillId="2" borderId="0" xfId="0" applyFont="1" applyFill="1" applyAlignment="1">
      <alignment horizontal="center"/>
    </xf>
    <xf numFmtId="0" fontId="118" fillId="0" borderId="0" xfId="0" applyFont="1" applyAlignment="1">
      <alignment horizontal="center" vertical="center" wrapText="1"/>
    </xf>
    <xf numFmtId="165" fontId="119" fillId="0" borderId="0" xfId="0" applyNumberFormat="1" applyFont="1" applyAlignment="1">
      <alignment horizontal="center" vertical="center" wrapText="1"/>
    </xf>
    <xf numFmtId="165" fontId="120" fillId="0" borderId="0" xfId="0" applyNumberFormat="1" applyFont="1" applyAlignment="1">
      <alignment horizontal="center" vertical="center" wrapText="1"/>
    </xf>
    <xf numFmtId="165" fontId="121" fillId="0" borderId="0" xfId="0" applyNumberFormat="1" applyFont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165" fontId="123" fillId="0" borderId="0" xfId="0" applyNumberFormat="1" applyFont="1" applyAlignment="1">
      <alignment horizontal="center" vertical="center" wrapText="1"/>
    </xf>
    <xf numFmtId="165" fontId="124" fillId="0" borderId="0" xfId="0" applyNumberFormat="1" applyFont="1" applyAlignment="1">
      <alignment horizontal="center" vertical="center" wrapText="1"/>
    </xf>
    <xf numFmtId="165" fontId="125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center" vertical="center" wrapText="1"/>
    </xf>
    <xf numFmtId="165" fontId="127" fillId="0" borderId="0" xfId="0" applyNumberFormat="1" applyFont="1" applyAlignment="1">
      <alignment horizontal="center" vertical="center" wrapText="1"/>
    </xf>
    <xf numFmtId="165" fontId="128" fillId="0" borderId="0" xfId="0" applyNumberFormat="1" applyFont="1" applyAlignment="1">
      <alignment horizontal="center" vertical="center" wrapText="1"/>
    </xf>
    <xf numFmtId="165" fontId="129" fillId="0" borderId="0" xfId="0" applyNumberFormat="1" applyFont="1" applyAlignment="1">
      <alignment horizontal="center" vertical="center" wrapText="1"/>
    </xf>
    <xf numFmtId="0" fontId="130" fillId="0" borderId="0" xfId="0" applyFont="1" applyAlignment="1">
      <alignment horizontal="center" vertical="center" wrapText="1"/>
    </xf>
    <xf numFmtId="165" fontId="131" fillId="0" borderId="0" xfId="0" applyNumberFormat="1" applyFont="1" applyAlignment="1">
      <alignment horizontal="center" vertical="center" wrapText="1"/>
    </xf>
    <xf numFmtId="165" fontId="132" fillId="0" borderId="0" xfId="0" applyNumberFormat="1" applyFont="1" applyAlignment="1">
      <alignment horizontal="center" vertical="center" wrapText="1"/>
    </xf>
    <xf numFmtId="165" fontId="133" fillId="0" borderId="0" xfId="0" applyNumberFormat="1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165" fontId="135" fillId="0" borderId="0" xfId="0" applyNumberFormat="1" applyFont="1" applyAlignment="1">
      <alignment horizontal="center" vertical="center" wrapText="1"/>
    </xf>
    <xf numFmtId="165" fontId="136" fillId="0" borderId="0" xfId="0" applyNumberFormat="1" applyFont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0" fontId="0" fillId="0" borderId="0" xfId="0"/>
    <xf numFmtId="0" fontId="122" fillId="0" borderId="0" xfId="0" applyFont="1" applyAlignment="1">
      <alignment horizontal="center" vertical="center" wrapText="1"/>
    </xf>
    <xf numFmtId="0" fontId="126" fillId="0" borderId="0" xfId="0" applyFont="1" applyAlignment="1">
      <alignment horizontal="center" vertical="center" wrapText="1"/>
    </xf>
    <xf numFmtId="0" fontId="130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/>
    </xf>
    <xf numFmtId="164" fontId="25" fillId="0" borderId="2" xfId="0" applyNumberFormat="1" applyFont="1" applyBorder="1" applyAlignment="1">
      <alignment horizontal="center" vertical="center"/>
    </xf>
    <xf numFmtId="165" fontId="26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/>
    </xf>
    <xf numFmtId="164" fontId="33" fillId="0" borderId="2" xfId="0" applyNumberFormat="1" applyFont="1" applyBorder="1" applyAlignment="1">
      <alignment horizontal="center" vertical="center"/>
    </xf>
    <xf numFmtId="164" fontId="34" fillId="0" borderId="2" xfId="0" applyNumberFormat="1" applyFont="1" applyBorder="1" applyAlignment="1">
      <alignment horizontal="center" vertical="center"/>
    </xf>
    <xf numFmtId="165" fontId="35" fillId="0" borderId="2" xfId="0" applyNumberFormat="1" applyFont="1" applyBorder="1" applyAlignment="1">
      <alignment horizontal="center" vertical="center"/>
    </xf>
    <xf numFmtId="164" fontId="36" fillId="0" borderId="2" xfId="0" applyNumberFormat="1" applyFont="1" applyBorder="1" applyAlignment="1">
      <alignment horizontal="center" vertical="center"/>
    </xf>
    <xf numFmtId="164" fontId="37" fillId="0" borderId="2" xfId="0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4" fontId="41" fillId="0" borderId="2" xfId="0" applyNumberFormat="1" applyFont="1" applyBorder="1" applyAlignment="1">
      <alignment horizontal="center" vertical="center"/>
    </xf>
    <xf numFmtId="164" fontId="42" fillId="0" borderId="2" xfId="0" applyNumberFormat="1" applyFont="1" applyBorder="1" applyAlignment="1">
      <alignment horizontal="center" vertical="center"/>
    </xf>
    <xf numFmtId="164" fontId="43" fillId="0" borderId="2" xfId="0" applyNumberFormat="1" applyFont="1" applyBorder="1" applyAlignment="1">
      <alignment horizontal="center" vertical="center"/>
    </xf>
    <xf numFmtId="165" fontId="44" fillId="0" borderId="2" xfId="0" applyNumberFormat="1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164" fontId="46" fillId="0" borderId="2" xfId="0" applyNumberFormat="1" applyFont="1" applyBorder="1" applyAlignment="1">
      <alignment horizontal="center" vertical="center" wrapText="1"/>
    </xf>
    <xf numFmtId="0" fontId="49" fillId="3" borderId="2" xfId="0" applyNumberFormat="1" applyFont="1" applyFill="1" applyBorder="1" applyAlignment="1">
      <alignment horizontal="center" vertical="center" wrapText="1"/>
    </xf>
    <xf numFmtId="164" fontId="49" fillId="3" borderId="2" xfId="0" applyNumberFormat="1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4" fontId="51" fillId="0" borderId="2" xfId="0" applyNumberFormat="1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165" fontId="54" fillId="0" borderId="2" xfId="0" applyNumberFormat="1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164" fontId="56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60" fillId="0" borderId="2" xfId="0" applyNumberFormat="1" applyFont="1" applyBorder="1" applyAlignment="1">
      <alignment horizontal="center" vertical="center"/>
    </xf>
    <xf numFmtId="164" fontId="61" fillId="0" borderId="2" xfId="0" applyNumberFormat="1" applyFont="1" applyBorder="1" applyAlignment="1">
      <alignment horizontal="center" vertical="center"/>
    </xf>
    <xf numFmtId="164" fontId="62" fillId="0" borderId="2" xfId="0" applyNumberFormat="1" applyFont="1" applyBorder="1" applyAlignment="1">
      <alignment horizontal="center" vertical="center"/>
    </xf>
    <xf numFmtId="165" fontId="63" fillId="0" borderId="2" xfId="0" applyNumberFormat="1" applyFont="1" applyBorder="1" applyAlignment="1">
      <alignment horizontal="center" vertical="center"/>
    </xf>
    <xf numFmtId="164" fontId="64" fillId="0" borderId="2" xfId="0" applyNumberFormat="1" applyFont="1" applyBorder="1" applyAlignment="1">
      <alignment horizontal="center" vertical="center"/>
    </xf>
    <xf numFmtId="164" fontId="65" fillId="0" borderId="2" xfId="0" applyNumberFormat="1" applyFont="1" applyBorder="1" applyAlignment="1">
      <alignment horizontal="center" vertical="center" wrapText="1"/>
    </xf>
    <xf numFmtId="0" fontId="68" fillId="3" borderId="2" xfId="0" applyNumberFormat="1" applyFont="1" applyFill="1" applyBorder="1" applyAlignment="1">
      <alignment horizontal="center" vertical="center" wrapText="1"/>
    </xf>
    <xf numFmtId="164" fontId="68" fillId="3" borderId="2" xfId="0" applyNumberFormat="1" applyFont="1" applyFill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4" fontId="70" fillId="0" borderId="2" xfId="0" applyNumberFormat="1" applyFont="1" applyBorder="1" applyAlignment="1">
      <alignment horizontal="center" vertical="center"/>
    </xf>
    <xf numFmtId="164" fontId="71" fillId="0" borderId="2" xfId="0" applyNumberFormat="1" applyFont="1" applyBorder="1" applyAlignment="1">
      <alignment horizontal="center" vertical="center"/>
    </xf>
    <xf numFmtId="164" fontId="72" fillId="0" borderId="2" xfId="0" applyNumberFormat="1" applyFont="1" applyBorder="1" applyAlignment="1">
      <alignment horizontal="center" vertical="center"/>
    </xf>
    <xf numFmtId="165" fontId="73" fillId="0" borderId="2" xfId="0" applyNumberFormat="1" applyFont="1" applyBorder="1" applyAlignment="1">
      <alignment horizontal="center" vertical="center"/>
    </xf>
    <xf numFmtId="164" fontId="74" fillId="0" borderId="2" xfId="0" applyNumberFormat="1" applyFont="1" applyBorder="1" applyAlignment="1">
      <alignment horizontal="center" vertical="center"/>
    </xf>
    <xf numFmtId="164" fontId="75" fillId="0" borderId="2" xfId="0" applyNumberFormat="1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4" fontId="79" fillId="0" borderId="2" xfId="0" applyNumberFormat="1" applyFont="1" applyBorder="1" applyAlignment="1">
      <alignment horizontal="center" vertical="center"/>
    </xf>
    <xf numFmtId="164" fontId="80" fillId="0" borderId="2" xfId="0" applyNumberFormat="1" applyFont="1" applyBorder="1" applyAlignment="1">
      <alignment horizontal="center" vertical="center"/>
    </xf>
    <xf numFmtId="164" fontId="81" fillId="0" borderId="2" xfId="0" applyNumberFormat="1" applyFont="1" applyBorder="1" applyAlignment="1">
      <alignment horizontal="center" vertical="center"/>
    </xf>
    <xf numFmtId="165" fontId="82" fillId="0" borderId="2" xfId="0" applyNumberFormat="1" applyFont="1" applyBorder="1" applyAlignment="1">
      <alignment horizontal="center" vertical="center"/>
    </xf>
    <xf numFmtId="164" fontId="83" fillId="0" borderId="2" xfId="0" applyNumberFormat="1" applyFont="1" applyBorder="1" applyAlignment="1">
      <alignment horizontal="center" vertical="center"/>
    </xf>
    <xf numFmtId="164" fontId="84" fillId="0" borderId="2" xfId="0" applyNumberFormat="1" applyFont="1" applyBorder="1" applyAlignment="1">
      <alignment horizontal="center" vertical="center" wrapText="1"/>
    </xf>
    <xf numFmtId="0" fontId="87" fillId="0" borderId="2" xfId="0" applyFont="1" applyBorder="1" applyAlignment="1">
      <alignment horizontal="center" vertical="center" wrapText="1"/>
    </xf>
    <xf numFmtId="4" fontId="88" fillId="0" borderId="2" xfId="0" applyNumberFormat="1" applyFont="1" applyBorder="1" applyAlignment="1">
      <alignment horizontal="center" vertical="center"/>
    </xf>
    <xf numFmtId="164" fontId="89" fillId="0" borderId="2" xfId="0" applyNumberFormat="1" applyFont="1" applyBorder="1" applyAlignment="1">
      <alignment horizontal="center" vertical="center"/>
    </xf>
    <xf numFmtId="164" fontId="90" fillId="0" borderId="2" xfId="0" applyNumberFormat="1" applyFont="1" applyBorder="1" applyAlignment="1">
      <alignment horizontal="center" vertical="center"/>
    </xf>
    <xf numFmtId="165" fontId="91" fillId="0" borderId="2" xfId="0" applyNumberFormat="1" applyFont="1" applyBorder="1" applyAlignment="1">
      <alignment horizontal="center" vertical="center"/>
    </xf>
    <xf numFmtId="164" fontId="92" fillId="0" borderId="2" xfId="0" applyNumberFormat="1" applyFont="1" applyBorder="1" applyAlignment="1">
      <alignment horizontal="center" vertical="center"/>
    </xf>
    <xf numFmtId="164" fontId="93" fillId="0" borderId="2" xfId="0" applyNumberFormat="1" applyFont="1" applyBorder="1" applyAlignment="1">
      <alignment horizontal="center" vertical="center" wrapText="1"/>
    </xf>
    <xf numFmtId="0" fontId="96" fillId="3" borderId="2" xfId="0" applyNumberFormat="1" applyFont="1" applyFill="1" applyBorder="1" applyAlignment="1">
      <alignment horizontal="center" vertical="center" wrapText="1"/>
    </xf>
    <xf numFmtId="164" fontId="96" fillId="3" borderId="2" xfId="0" applyNumberFormat="1" applyFont="1" applyFill="1" applyBorder="1" applyAlignment="1">
      <alignment horizontal="center" vertical="center" wrapText="1"/>
    </xf>
    <xf numFmtId="0" fontId="97" fillId="0" borderId="2" xfId="0" applyFont="1" applyBorder="1" applyAlignment="1">
      <alignment horizontal="center" vertical="center" wrapText="1"/>
    </xf>
    <xf numFmtId="4" fontId="98" fillId="0" borderId="2" xfId="0" applyNumberFormat="1" applyFont="1" applyBorder="1" applyAlignment="1">
      <alignment horizontal="center" vertical="center"/>
    </xf>
    <xf numFmtId="164" fontId="99" fillId="0" borderId="2" xfId="0" applyNumberFormat="1" applyFont="1" applyBorder="1" applyAlignment="1">
      <alignment horizontal="center" vertical="center"/>
    </xf>
    <xf numFmtId="164" fontId="100" fillId="0" borderId="2" xfId="0" applyNumberFormat="1" applyFont="1" applyBorder="1" applyAlignment="1">
      <alignment horizontal="center" vertical="center"/>
    </xf>
    <xf numFmtId="165" fontId="101" fillId="0" borderId="2" xfId="0" applyNumberFormat="1" applyFont="1" applyBorder="1" applyAlignment="1">
      <alignment horizontal="center" vertical="center"/>
    </xf>
    <xf numFmtId="164" fontId="102" fillId="0" borderId="2" xfId="0" applyNumberFormat="1" applyFont="1" applyBorder="1" applyAlignment="1">
      <alignment horizontal="center" vertical="center"/>
    </xf>
    <xf numFmtId="164" fontId="103" fillId="0" borderId="2" xfId="0" applyNumberFormat="1" applyFont="1" applyBorder="1" applyAlignment="1">
      <alignment horizontal="center" vertical="center" wrapText="1"/>
    </xf>
    <xf numFmtId="0" fontId="106" fillId="0" borderId="2" xfId="0" applyFont="1" applyBorder="1" applyAlignment="1">
      <alignment horizontal="center" vertical="center" wrapText="1"/>
    </xf>
    <xf numFmtId="4" fontId="107" fillId="0" borderId="2" xfId="0" applyNumberFormat="1" applyFont="1" applyBorder="1" applyAlignment="1">
      <alignment horizontal="center" vertical="center"/>
    </xf>
    <xf numFmtId="164" fontId="108" fillId="0" borderId="2" xfId="0" applyNumberFormat="1" applyFont="1" applyBorder="1" applyAlignment="1">
      <alignment horizontal="center" vertical="center"/>
    </xf>
    <xf numFmtId="164" fontId="109" fillId="0" borderId="2" xfId="0" applyNumberFormat="1" applyFont="1" applyBorder="1" applyAlignment="1">
      <alignment horizontal="center" vertical="center"/>
    </xf>
    <xf numFmtId="165" fontId="110" fillId="0" borderId="2" xfId="0" applyNumberFormat="1" applyFont="1" applyBorder="1" applyAlignment="1">
      <alignment horizontal="center" vertical="center"/>
    </xf>
    <xf numFmtId="164" fontId="111" fillId="0" borderId="2" xfId="0" applyNumberFormat="1" applyFont="1" applyBorder="1" applyAlignment="1">
      <alignment horizontal="center" vertical="center"/>
    </xf>
    <xf numFmtId="164" fontId="112" fillId="0" borderId="2" xfId="0" applyNumberFormat="1" applyFont="1" applyBorder="1" applyAlignment="1">
      <alignment horizontal="center" vertical="center" wrapText="1"/>
    </xf>
    <xf numFmtId="0" fontId="137" fillId="4" borderId="2" xfId="0" applyNumberFormat="1" applyFont="1" applyFill="1" applyBorder="1" applyAlignment="1">
      <alignment horizontal="center" vertical="center" wrapText="1"/>
    </xf>
    <xf numFmtId="164" fontId="137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S24"/>
  <sheetViews>
    <sheetView tabSelected="1" topLeftCell="A5" workbookViewId="0">
      <selection activeCell="K9" sqref="K9"/>
    </sheetView>
  </sheetViews>
  <sheetFormatPr defaultRowHeight="15"/>
  <cols>
    <col min="1" max="1" width="15" customWidth="1"/>
    <col min="2" max="2" width="14" customWidth="1"/>
    <col min="3" max="4" width="12" customWidth="1"/>
    <col min="5" max="5" width="70" customWidth="1"/>
    <col min="6" max="6" width="15.140625" customWidth="1"/>
    <col min="7" max="7" width="10" customWidth="1"/>
    <col min="8" max="8" width="18.140625" customWidth="1"/>
    <col min="9" max="9" width="15" customWidth="1"/>
    <col min="10" max="10" width="10.42578125" customWidth="1"/>
    <col min="11" max="11" width="17.7109375" customWidth="1"/>
    <col min="12" max="12" width="16.7109375" customWidth="1"/>
    <col min="13" max="14" width="20" customWidth="1"/>
    <col min="15" max="15" width="50" customWidth="1"/>
    <col min="16" max="17" width="15" customWidth="1"/>
  </cols>
  <sheetData>
    <row r="5" spans="1:19" ht="38.25">
      <c r="A5" s="73" t="s">
        <v>0</v>
      </c>
      <c r="B5" s="74" t="s">
        <v>1</v>
      </c>
      <c r="C5" s="73" t="s">
        <v>2</v>
      </c>
      <c r="D5" s="73" t="s">
        <v>3</v>
      </c>
      <c r="E5" s="73" t="s">
        <v>4</v>
      </c>
      <c r="F5" s="74" t="s">
        <v>5</v>
      </c>
      <c r="G5" s="73" t="s">
        <v>6</v>
      </c>
      <c r="H5" s="74" t="s">
        <v>7</v>
      </c>
      <c r="I5" s="73" t="s">
        <v>8</v>
      </c>
      <c r="J5" s="73" t="s">
        <v>9</v>
      </c>
      <c r="K5" s="74" t="s">
        <v>10</v>
      </c>
      <c r="L5" s="74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</row>
    <row r="6" spans="1:19" ht="24.95" customHeight="1">
      <c r="A6" s="75" t="s">
        <v>17</v>
      </c>
      <c r="B6" s="75" t="s">
        <v>18</v>
      </c>
      <c r="C6" s="75" t="s">
        <v>19</v>
      </c>
      <c r="D6" s="75" t="s">
        <v>19</v>
      </c>
      <c r="E6" s="75" t="s">
        <v>20</v>
      </c>
      <c r="F6" s="75" t="s">
        <v>19</v>
      </c>
      <c r="G6" s="75" t="s">
        <v>19</v>
      </c>
      <c r="H6" s="75" t="s">
        <v>19</v>
      </c>
      <c r="I6" s="75" t="s">
        <v>19</v>
      </c>
      <c r="J6" s="75" t="s">
        <v>19</v>
      </c>
      <c r="K6" s="75" t="s">
        <v>19</v>
      </c>
      <c r="L6" s="76">
        <f>ROUND(L7,2)</f>
        <v>22015.95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19</v>
      </c>
    </row>
    <row r="7" spans="1:19" ht="24.95" customHeight="1">
      <c r="A7" s="77" t="s">
        <v>21</v>
      </c>
      <c r="B7" s="77" t="s">
        <v>22</v>
      </c>
      <c r="C7" s="77" t="s">
        <v>23</v>
      </c>
      <c r="D7" s="77" t="s">
        <v>24</v>
      </c>
      <c r="E7" s="77" t="s">
        <v>25</v>
      </c>
      <c r="F7" s="78">
        <f>P7</f>
        <v>1</v>
      </c>
      <c r="G7" s="77" t="s">
        <v>26</v>
      </c>
      <c r="H7" s="79">
        <v>18252.32</v>
      </c>
      <c r="I7" s="80">
        <v>18252.32</v>
      </c>
      <c r="J7" s="81">
        <v>0.20620000000000002</v>
      </c>
      <c r="K7" s="82">
        <f>ROUND(I7,2)+(ROUND(I7,2)*J7)</f>
        <v>22015.948383999999</v>
      </c>
      <c r="L7" s="83">
        <f>ROUND(Q7,2)</f>
        <v>22015.95</v>
      </c>
      <c r="M7" s="3"/>
      <c r="N7" s="3" t="s">
        <v>18</v>
      </c>
      <c r="O7" s="3" t="s">
        <v>27</v>
      </c>
      <c r="P7" s="4">
        <v>1</v>
      </c>
      <c r="Q7" s="5">
        <f>ROUND(K7,2)*P7</f>
        <v>22015.95</v>
      </c>
    </row>
    <row r="8" spans="1:19" ht="24.95" customHeight="1">
      <c r="A8" s="84" t="s">
        <v>17</v>
      </c>
      <c r="B8" s="84" t="s">
        <v>28</v>
      </c>
      <c r="C8" s="84" t="s">
        <v>19</v>
      </c>
      <c r="D8" s="84" t="s">
        <v>19</v>
      </c>
      <c r="E8" s="84" t="s">
        <v>29</v>
      </c>
      <c r="F8" s="84" t="s">
        <v>19</v>
      </c>
      <c r="G8" s="84" t="s">
        <v>19</v>
      </c>
      <c r="H8" s="84" t="s">
        <v>19</v>
      </c>
      <c r="I8" s="84" t="s">
        <v>19</v>
      </c>
      <c r="J8" s="84" t="s">
        <v>19</v>
      </c>
      <c r="K8" s="84" t="s">
        <v>19</v>
      </c>
      <c r="L8" s="85">
        <f>ROUND(L9,2)+ROUND(L10,2)+ROUND(L11,2)+ROUND(L12,2)</f>
        <v>9479.64</v>
      </c>
      <c r="M8" s="6" t="s">
        <v>19</v>
      </c>
      <c r="N8" s="6" t="s">
        <v>19</v>
      </c>
      <c r="O8" s="6" t="s">
        <v>19</v>
      </c>
      <c r="P8" s="6" t="s">
        <v>19</v>
      </c>
      <c r="Q8" s="6" t="s">
        <v>19</v>
      </c>
      <c r="R8" s="6" t="s">
        <v>19</v>
      </c>
      <c r="S8" s="6" t="s">
        <v>19</v>
      </c>
    </row>
    <row r="9" spans="1:19" ht="45" customHeight="1">
      <c r="A9" s="86" t="s">
        <v>21</v>
      </c>
      <c r="B9" s="86" t="s">
        <v>30</v>
      </c>
      <c r="C9" s="86" t="s">
        <v>31</v>
      </c>
      <c r="D9" s="86" t="s">
        <v>32</v>
      </c>
      <c r="E9" s="86" t="s">
        <v>33</v>
      </c>
      <c r="F9" s="87">
        <f>P9</f>
        <v>6.48</v>
      </c>
      <c r="G9" s="86" t="s">
        <v>34</v>
      </c>
      <c r="H9" s="88">
        <v>505.42</v>
      </c>
      <c r="I9" s="89">
        <v>505</v>
      </c>
      <c r="J9" s="90">
        <v>0.20620000000000002</v>
      </c>
      <c r="K9" s="91">
        <f>ROUND(I9,2)+(ROUND(I9,2)*J9)</f>
        <v>609.13099999999997</v>
      </c>
      <c r="L9" s="92">
        <f>ROUND(Q9,2)</f>
        <v>3947.16</v>
      </c>
      <c r="M9" s="7"/>
      <c r="N9" s="7" t="s">
        <v>18</v>
      </c>
      <c r="O9" s="7" t="s">
        <v>27</v>
      </c>
      <c r="P9" s="8">
        <v>6.48</v>
      </c>
      <c r="Q9" s="9">
        <f>ROUND(K9,2)*P9</f>
        <v>3947.1624000000002</v>
      </c>
    </row>
    <row r="10" spans="1:19" ht="45" customHeight="1">
      <c r="A10" s="93" t="s">
        <v>21</v>
      </c>
      <c r="B10" s="93" t="s">
        <v>35</v>
      </c>
      <c r="C10" s="93" t="s">
        <v>31</v>
      </c>
      <c r="D10" s="93" t="s">
        <v>36</v>
      </c>
      <c r="E10" s="93" t="s">
        <v>37</v>
      </c>
      <c r="F10" s="94">
        <f>P10</f>
        <v>3</v>
      </c>
      <c r="G10" s="93" t="s">
        <v>38</v>
      </c>
      <c r="H10" s="95">
        <v>960</v>
      </c>
      <c r="I10" s="96">
        <v>960</v>
      </c>
      <c r="J10" s="97">
        <v>0.20620000000000002</v>
      </c>
      <c r="K10" s="98">
        <f>ROUND(I10,2)+(ROUND(I10,2)*J10)</f>
        <v>1157.952</v>
      </c>
      <c r="L10" s="99">
        <f>ROUND(Q10,2)</f>
        <v>3473.85</v>
      </c>
      <c r="M10" s="10"/>
      <c r="N10" s="10" t="s">
        <v>18</v>
      </c>
      <c r="O10" s="10" t="s">
        <v>27</v>
      </c>
      <c r="P10" s="11">
        <v>3</v>
      </c>
      <c r="Q10" s="12">
        <f>ROUND(K10,2)*P10</f>
        <v>3473.8500000000004</v>
      </c>
    </row>
    <row r="11" spans="1:19" ht="45" customHeight="1">
      <c r="A11" s="100" t="s">
        <v>21</v>
      </c>
      <c r="B11" s="100" t="s">
        <v>39</v>
      </c>
      <c r="C11" s="100" t="s">
        <v>31</v>
      </c>
      <c r="D11" s="100" t="s">
        <v>40</v>
      </c>
      <c r="E11" s="100" t="s">
        <v>41</v>
      </c>
      <c r="F11" s="101">
        <f>P11</f>
        <v>1</v>
      </c>
      <c r="G11" s="100" t="s">
        <v>26</v>
      </c>
      <c r="H11" s="102">
        <v>134.71</v>
      </c>
      <c r="I11" s="103">
        <v>134.69999999999999</v>
      </c>
      <c r="J11" s="104">
        <v>0.20620000000000002</v>
      </c>
      <c r="K11" s="105">
        <f>ROUND(I11,2)+(ROUND(I11,2)*J11)</f>
        <v>162.47513999999998</v>
      </c>
      <c r="L11" s="106">
        <f>ROUND(Q11,2)</f>
        <v>162.47999999999999</v>
      </c>
      <c r="M11" s="13"/>
      <c r="N11" s="13" t="s">
        <v>18</v>
      </c>
      <c r="O11" s="13" t="s">
        <v>27</v>
      </c>
      <c r="P11" s="14">
        <v>1</v>
      </c>
      <c r="Q11" s="15">
        <f>ROUND(K11,2)*P11</f>
        <v>162.47999999999999</v>
      </c>
    </row>
    <row r="12" spans="1:19" ht="45" customHeight="1">
      <c r="A12" s="107" t="s">
        <v>21</v>
      </c>
      <c r="B12" s="107" t="s">
        <v>42</v>
      </c>
      <c r="C12" s="107" t="s">
        <v>43</v>
      </c>
      <c r="D12" s="107" t="s">
        <v>44</v>
      </c>
      <c r="E12" s="107" t="s">
        <v>45</v>
      </c>
      <c r="F12" s="108">
        <f>P12</f>
        <v>1</v>
      </c>
      <c r="G12" s="107" t="s">
        <v>26</v>
      </c>
      <c r="H12" s="109">
        <v>1572.02</v>
      </c>
      <c r="I12" s="110">
        <v>1572</v>
      </c>
      <c r="J12" s="111">
        <v>0.20620000000000002</v>
      </c>
      <c r="K12" s="112">
        <f>ROUND(I12,2)+(ROUND(I12,2)*J12)</f>
        <v>1896.1464000000001</v>
      </c>
      <c r="L12" s="113">
        <f>ROUND(Q12,2)</f>
        <v>1896.15</v>
      </c>
      <c r="M12" s="16" t="s">
        <v>46</v>
      </c>
      <c r="N12" s="16" t="s">
        <v>18</v>
      </c>
      <c r="O12" s="16" t="s">
        <v>27</v>
      </c>
      <c r="P12" s="17">
        <v>1</v>
      </c>
      <c r="Q12" s="18">
        <f>ROUND(K12,2)*P12</f>
        <v>1896.15</v>
      </c>
    </row>
    <row r="13" spans="1:19" ht="24.95" customHeight="1">
      <c r="A13" s="114" t="s">
        <v>17</v>
      </c>
      <c r="B13" s="114" t="s">
        <v>47</v>
      </c>
      <c r="C13" s="114" t="s">
        <v>19</v>
      </c>
      <c r="D13" s="114" t="s">
        <v>19</v>
      </c>
      <c r="E13" s="114" t="s">
        <v>48</v>
      </c>
      <c r="F13" s="114" t="s">
        <v>19</v>
      </c>
      <c r="G13" s="114" t="s">
        <v>19</v>
      </c>
      <c r="H13" s="114" t="s">
        <v>19</v>
      </c>
      <c r="I13" s="114" t="s">
        <v>19</v>
      </c>
      <c r="J13" s="114" t="s">
        <v>19</v>
      </c>
      <c r="K13" s="114" t="s">
        <v>19</v>
      </c>
      <c r="L13" s="115">
        <f>ROUND(L14,2)+ROUND(L15,2)</f>
        <v>50884.86</v>
      </c>
      <c r="M13" s="19" t="s">
        <v>19</v>
      </c>
      <c r="N13" s="19" t="s">
        <v>19</v>
      </c>
      <c r="O13" s="19" t="s">
        <v>19</v>
      </c>
      <c r="P13" s="19" t="s">
        <v>19</v>
      </c>
      <c r="Q13" s="19" t="s">
        <v>19</v>
      </c>
      <c r="R13" s="19" t="s">
        <v>19</v>
      </c>
      <c r="S13" s="19" t="s">
        <v>19</v>
      </c>
    </row>
    <row r="14" spans="1:19" ht="45" customHeight="1">
      <c r="A14" s="116" t="s">
        <v>21</v>
      </c>
      <c r="B14" s="116" t="s">
        <v>49</v>
      </c>
      <c r="C14" s="116" t="s">
        <v>31</v>
      </c>
      <c r="D14" s="116" t="s">
        <v>50</v>
      </c>
      <c r="E14" s="116" t="s">
        <v>51</v>
      </c>
      <c r="F14" s="117">
        <f>P14</f>
        <v>534</v>
      </c>
      <c r="G14" s="116" t="s">
        <v>52</v>
      </c>
      <c r="H14" s="118">
        <v>36.200000000000003</v>
      </c>
      <c r="I14" s="119">
        <v>36</v>
      </c>
      <c r="J14" s="120">
        <v>0.20620000000000002</v>
      </c>
      <c r="K14" s="121">
        <f>ROUND(I14,2)+(ROUND(I14,2)*J14)</f>
        <v>43.423200000000001</v>
      </c>
      <c r="L14" s="122">
        <f>ROUND(Q14,2)</f>
        <v>23186.28</v>
      </c>
      <c r="M14" s="20"/>
      <c r="N14" s="20" t="s">
        <v>18</v>
      </c>
      <c r="O14" s="20" t="s">
        <v>27</v>
      </c>
      <c r="P14" s="21">
        <v>534</v>
      </c>
      <c r="Q14" s="22">
        <f>ROUND(K14,2)*P14</f>
        <v>23186.280000000002</v>
      </c>
    </row>
    <row r="15" spans="1:19" ht="45" customHeight="1">
      <c r="A15" s="123" t="s">
        <v>21</v>
      </c>
      <c r="B15" s="123" t="s">
        <v>53</v>
      </c>
      <c r="C15" s="123" t="s">
        <v>31</v>
      </c>
      <c r="D15" s="123" t="s">
        <v>54</v>
      </c>
      <c r="E15" s="123" t="s">
        <v>55</v>
      </c>
      <c r="F15" s="124">
        <f>P15</f>
        <v>534</v>
      </c>
      <c r="G15" s="123" t="s">
        <v>52</v>
      </c>
      <c r="H15" s="125">
        <v>43.34</v>
      </c>
      <c r="I15" s="126">
        <v>43</v>
      </c>
      <c r="J15" s="127">
        <v>0.20620000000000002</v>
      </c>
      <c r="K15" s="128">
        <f>ROUND(I15,2)+(ROUND(I15,2)*J15)</f>
        <v>51.866600000000005</v>
      </c>
      <c r="L15" s="129">
        <f>ROUND(Q15,2)</f>
        <v>27698.58</v>
      </c>
      <c r="M15" s="23"/>
      <c r="N15" s="23" t="s">
        <v>18</v>
      </c>
      <c r="O15" s="23" t="s">
        <v>27</v>
      </c>
      <c r="P15" s="24">
        <v>534</v>
      </c>
      <c r="Q15" s="25">
        <f>ROUND(K15,2)*P15</f>
        <v>27698.579999999998</v>
      </c>
    </row>
    <row r="16" spans="1:19" ht="24.95" customHeight="1">
      <c r="A16" s="130" t="s">
        <v>17</v>
      </c>
      <c r="B16" s="130" t="s">
        <v>56</v>
      </c>
      <c r="C16" s="130" t="s">
        <v>19</v>
      </c>
      <c r="D16" s="130" t="s">
        <v>19</v>
      </c>
      <c r="E16" s="130" t="s">
        <v>57</v>
      </c>
      <c r="F16" s="130" t="s">
        <v>19</v>
      </c>
      <c r="G16" s="130" t="s">
        <v>19</v>
      </c>
      <c r="H16" s="130" t="s">
        <v>19</v>
      </c>
      <c r="I16" s="130" t="s">
        <v>19</v>
      </c>
      <c r="J16" s="130" t="s">
        <v>19</v>
      </c>
      <c r="K16" s="130" t="s">
        <v>19</v>
      </c>
      <c r="L16" s="131">
        <f>ROUND(L17,2)+ROUND(L18,2)+ROUND(L19,2)</f>
        <v>402298.61</v>
      </c>
      <c r="M16" s="26" t="s">
        <v>19</v>
      </c>
      <c r="N16" s="26" t="s">
        <v>19</v>
      </c>
      <c r="O16" s="26" t="s">
        <v>19</v>
      </c>
      <c r="P16" s="26" t="s">
        <v>19</v>
      </c>
      <c r="Q16" s="26" t="s">
        <v>19</v>
      </c>
      <c r="R16" s="26" t="s">
        <v>19</v>
      </c>
      <c r="S16" s="26" t="s">
        <v>19</v>
      </c>
    </row>
    <row r="17" spans="1:19" ht="45" customHeight="1">
      <c r="A17" s="132" t="s">
        <v>21</v>
      </c>
      <c r="B17" s="132" t="s">
        <v>58</v>
      </c>
      <c r="C17" s="132" t="s">
        <v>31</v>
      </c>
      <c r="D17" s="132" t="s">
        <v>59</v>
      </c>
      <c r="E17" s="132" t="s">
        <v>60</v>
      </c>
      <c r="F17" s="133">
        <f>P17</f>
        <v>2870.88</v>
      </c>
      <c r="G17" s="132" t="s">
        <v>34</v>
      </c>
      <c r="H17" s="134">
        <v>90</v>
      </c>
      <c r="I17" s="135">
        <v>90</v>
      </c>
      <c r="J17" s="136">
        <v>0.20620000000000002</v>
      </c>
      <c r="K17" s="137">
        <f>ROUND(I17,2)+(ROUND(I17,2)*J17)</f>
        <v>108.55800000000001</v>
      </c>
      <c r="L17" s="138">
        <f>ROUND(Q17,2)</f>
        <v>311662.73</v>
      </c>
      <c r="M17" s="27"/>
      <c r="N17" s="27" t="s">
        <v>18</v>
      </c>
      <c r="O17" s="27" t="s">
        <v>27</v>
      </c>
      <c r="P17" s="28">
        <v>2870.88</v>
      </c>
      <c r="Q17" s="29">
        <f>ROUND(K17,2)*P17</f>
        <v>311662.7328</v>
      </c>
    </row>
    <row r="18" spans="1:19" ht="45" customHeight="1">
      <c r="A18" s="139" t="s">
        <v>21</v>
      </c>
      <c r="B18" s="139" t="s">
        <v>61</v>
      </c>
      <c r="C18" s="139" t="s">
        <v>31</v>
      </c>
      <c r="D18" s="139" t="s">
        <v>62</v>
      </c>
      <c r="E18" s="139" t="s">
        <v>63</v>
      </c>
      <c r="F18" s="140">
        <f>P18</f>
        <v>615</v>
      </c>
      <c r="G18" s="139" t="s">
        <v>52</v>
      </c>
      <c r="H18" s="141">
        <v>64.099999999999994</v>
      </c>
      <c r="I18" s="142">
        <v>64</v>
      </c>
      <c r="J18" s="143">
        <v>0.20620000000000002</v>
      </c>
      <c r="K18" s="144">
        <f>ROUND(I18,2)+(ROUND(I18,2)*J18)</f>
        <v>77.196799999999996</v>
      </c>
      <c r="L18" s="145">
        <f>ROUND(Q18,2)</f>
        <v>47478</v>
      </c>
      <c r="M18" s="30"/>
      <c r="N18" s="30" t="s">
        <v>18</v>
      </c>
      <c r="O18" s="30" t="s">
        <v>27</v>
      </c>
      <c r="P18" s="31">
        <v>615</v>
      </c>
      <c r="Q18" s="32">
        <f>ROUND(K18,2)*P18</f>
        <v>47478</v>
      </c>
    </row>
    <row r="19" spans="1:19" ht="45" customHeight="1">
      <c r="A19" s="146" t="s">
        <v>21</v>
      </c>
      <c r="B19" s="146" t="s">
        <v>64</v>
      </c>
      <c r="C19" s="146" t="s">
        <v>31</v>
      </c>
      <c r="D19" s="146" t="s">
        <v>65</v>
      </c>
      <c r="E19" s="146" t="s">
        <v>66</v>
      </c>
      <c r="F19" s="147">
        <f>P19</f>
        <v>534</v>
      </c>
      <c r="G19" s="146" t="s">
        <v>52</v>
      </c>
      <c r="H19" s="148">
        <v>67.14</v>
      </c>
      <c r="I19" s="149">
        <v>67</v>
      </c>
      <c r="J19" s="150">
        <v>0.20620000000000002</v>
      </c>
      <c r="K19" s="151">
        <f>ROUND(I19,2)+(ROUND(I19,2)*J19)</f>
        <v>80.815399999999997</v>
      </c>
      <c r="L19" s="152">
        <f>ROUND(Q19,2)</f>
        <v>43157.88</v>
      </c>
      <c r="M19" s="33"/>
      <c r="N19" s="33" t="s">
        <v>18</v>
      </c>
      <c r="O19" s="33" t="s">
        <v>27</v>
      </c>
      <c r="P19" s="34">
        <v>534</v>
      </c>
      <c r="Q19" s="35">
        <f>ROUND(K19,2)*P19</f>
        <v>43157.88</v>
      </c>
    </row>
    <row r="20" spans="1:19" ht="24.95" customHeight="1">
      <c r="A20" s="153" t="s">
        <v>17</v>
      </c>
      <c r="B20" s="153" t="s">
        <v>67</v>
      </c>
      <c r="C20" s="153" t="s">
        <v>19</v>
      </c>
      <c r="D20" s="153" t="s">
        <v>19</v>
      </c>
      <c r="E20" s="153" t="s">
        <v>68</v>
      </c>
      <c r="F20" s="153" t="s">
        <v>19</v>
      </c>
      <c r="G20" s="153" t="s">
        <v>19</v>
      </c>
      <c r="H20" s="153" t="s">
        <v>19</v>
      </c>
      <c r="I20" s="153" t="s">
        <v>19</v>
      </c>
      <c r="J20" s="153" t="s">
        <v>19</v>
      </c>
      <c r="K20" s="153" t="s">
        <v>19</v>
      </c>
      <c r="L20" s="154">
        <f>ROUND(L21,2)+ROUND(L22,2)</f>
        <v>16468.03</v>
      </c>
      <c r="M20" s="36" t="s">
        <v>19</v>
      </c>
      <c r="N20" s="36" t="s">
        <v>19</v>
      </c>
      <c r="O20" s="36" t="s">
        <v>19</v>
      </c>
      <c r="P20" s="36" t="s">
        <v>19</v>
      </c>
      <c r="Q20" s="36" t="s">
        <v>19</v>
      </c>
      <c r="R20" s="36" t="s">
        <v>19</v>
      </c>
      <c r="S20" s="36" t="s">
        <v>19</v>
      </c>
    </row>
    <row r="21" spans="1:19" ht="45" customHeight="1">
      <c r="A21" s="155" t="s">
        <v>21</v>
      </c>
      <c r="B21" s="155" t="s">
        <v>69</v>
      </c>
      <c r="C21" s="155" t="s">
        <v>31</v>
      </c>
      <c r="D21" s="155" t="s">
        <v>70</v>
      </c>
      <c r="E21" s="155" t="s">
        <v>71</v>
      </c>
      <c r="F21" s="156">
        <f>P21</f>
        <v>9.1</v>
      </c>
      <c r="G21" s="155" t="s">
        <v>34</v>
      </c>
      <c r="H21" s="157">
        <v>1022.18</v>
      </c>
      <c r="I21" s="158">
        <v>1022.18</v>
      </c>
      <c r="J21" s="159">
        <v>0.20620000000000002</v>
      </c>
      <c r="K21" s="160">
        <f>ROUND(I21,2)+(ROUND(I21,2)*J21)</f>
        <v>1232.953516</v>
      </c>
      <c r="L21" s="161">
        <f>ROUND(Q21,2)</f>
        <v>11219.85</v>
      </c>
      <c r="M21" s="37"/>
      <c r="N21" s="37" t="s">
        <v>18</v>
      </c>
      <c r="O21" s="37" t="s">
        <v>27</v>
      </c>
      <c r="P21" s="38">
        <v>9.1</v>
      </c>
      <c r="Q21" s="39">
        <f>ROUND(K21,2)*P21</f>
        <v>11219.844999999999</v>
      </c>
    </row>
    <row r="22" spans="1:19" ht="45" customHeight="1">
      <c r="A22" s="162" t="s">
        <v>21</v>
      </c>
      <c r="B22" s="162" t="s">
        <v>72</v>
      </c>
      <c r="C22" s="162" t="s">
        <v>31</v>
      </c>
      <c r="D22" s="162" t="s">
        <v>73</v>
      </c>
      <c r="E22" s="162" t="s">
        <v>74</v>
      </c>
      <c r="F22" s="163">
        <f>P22</f>
        <v>38</v>
      </c>
      <c r="G22" s="162" t="s">
        <v>26</v>
      </c>
      <c r="H22" s="164">
        <v>114.53</v>
      </c>
      <c r="I22" s="165">
        <v>114.5</v>
      </c>
      <c r="J22" s="166">
        <v>0.20620000000000002</v>
      </c>
      <c r="K22" s="167">
        <f>ROUND(I22,2)+(ROUND(I22,2)*J22)</f>
        <v>138.10990000000001</v>
      </c>
      <c r="L22" s="168">
        <f>ROUND(Q22,2)</f>
        <v>5248.18</v>
      </c>
      <c r="M22" s="40"/>
      <c r="N22" s="40" t="s">
        <v>18</v>
      </c>
      <c r="O22" s="40" t="s">
        <v>27</v>
      </c>
      <c r="P22" s="41">
        <v>38</v>
      </c>
      <c r="Q22" s="42">
        <f>ROUND(K22,2)*P22</f>
        <v>5248.18</v>
      </c>
    </row>
    <row r="23" spans="1:19" ht="24.75" customHeight="1">
      <c r="A23" s="43" t="s">
        <v>19</v>
      </c>
      <c r="B23" s="43" t="s">
        <v>19</v>
      </c>
      <c r="C23" s="43" t="s">
        <v>19</v>
      </c>
      <c r="D23" s="43" t="s">
        <v>19</v>
      </c>
      <c r="E23" s="43" t="s">
        <v>19</v>
      </c>
      <c r="F23" s="43" t="s">
        <v>19</v>
      </c>
      <c r="G23" s="43" t="s">
        <v>19</v>
      </c>
      <c r="H23" s="43" t="s">
        <v>19</v>
      </c>
      <c r="I23" s="43" t="s">
        <v>19</v>
      </c>
      <c r="J23" s="43" t="s">
        <v>19</v>
      </c>
      <c r="K23" s="169" t="s">
        <v>80</v>
      </c>
      <c r="L23" s="170">
        <f>SUM(L6:L22)/2</f>
        <v>501147.09</v>
      </c>
      <c r="M23" s="43" t="s">
        <v>19</v>
      </c>
      <c r="N23" s="43" t="s">
        <v>19</v>
      </c>
      <c r="O23" s="43" t="s">
        <v>19</v>
      </c>
      <c r="P23" s="43" t="s">
        <v>75</v>
      </c>
      <c r="Q23" s="44">
        <f>L6+L8+L13+L16+L20</f>
        <v>501147.08999999997</v>
      </c>
    </row>
    <row r="24" spans="1:19" ht="45" customHeight="1">
      <c r="A24" s="45" t="s">
        <v>19</v>
      </c>
      <c r="B24" s="45" t="s">
        <v>19</v>
      </c>
      <c r="C24" s="45" t="s">
        <v>19</v>
      </c>
      <c r="D24" s="45" t="s">
        <v>19</v>
      </c>
      <c r="E24" s="45" t="s">
        <v>19</v>
      </c>
      <c r="F24" s="45" t="s">
        <v>19</v>
      </c>
      <c r="G24" s="45" t="s">
        <v>19</v>
      </c>
      <c r="H24" s="45" t="s">
        <v>19</v>
      </c>
      <c r="I24" s="45" t="s">
        <v>19</v>
      </c>
      <c r="J24" s="45" t="s">
        <v>19</v>
      </c>
      <c r="K24" s="45" t="s">
        <v>19</v>
      </c>
      <c r="L24" s="45" t="s">
        <v>19</v>
      </c>
      <c r="M24" s="45" t="s">
        <v>19</v>
      </c>
      <c r="N24" s="45" t="s">
        <v>19</v>
      </c>
      <c r="O24" s="45" t="s">
        <v>19</v>
      </c>
      <c r="P24" s="45" t="s">
        <v>76</v>
      </c>
      <c r="Q24" s="46">
        <f>ROUND(501147.09,2)-ROUND(Q23,2)</f>
        <v>0</v>
      </c>
    </row>
  </sheetData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15" customWidth="1"/>
    <col min="2" max="2" width="70" customWidth="1"/>
    <col min="3" max="3" width="10" customWidth="1"/>
    <col min="4" max="4" width="20" customWidth="1"/>
  </cols>
  <sheetData>
    <row r="1" spans="1:4">
      <c r="A1" s="47" t="s">
        <v>77</v>
      </c>
      <c r="B1" s="47" t="s">
        <v>17</v>
      </c>
      <c r="C1" s="47" t="s">
        <v>78</v>
      </c>
      <c r="D1" s="47" t="s">
        <v>79</v>
      </c>
    </row>
    <row r="2" spans="1:4" ht="45" customHeight="1">
      <c r="A2" s="67" t="s">
        <v>18</v>
      </c>
      <c r="B2" s="67" t="s">
        <v>20</v>
      </c>
      <c r="C2" s="48" t="s">
        <v>18</v>
      </c>
      <c r="D2" s="49">
        <v>0.28949999999999998</v>
      </c>
    </row>
    <row r="3" spans="1:4" ht="45" customHeight="1">
      <c r="A3" s="68"/>
      <c r="B3" s="68"/>
      <c r="C3" s="48" t="s">
        <v>28</v>
      </c>
      <c r="D3" s="50">
        <v>0.35350000000000004</v>
      </c>
    </row>
    <row r="4" spans="1:4" ht="45" customHeight="1">
      <c r="A4" s="68"/>
      <c r="B4" s="68"/>
      <c r="C4" s="48" t="s">
        <v>47</v>
      </c>
      <c r="D4" s="51">
        <v>0.35700000000000004</v>
      </c>
    </row>
    <row r="5" spans="1:4" ht="45" customHeight="1">
      <c r="A5" s="69" t="s">
        <v>28</v>
      </c>
      <c r="B5" s="69" t="s">
        <v>29</v>
      </c>
      <c r="C5" s="52" t="s">
        <v>18</v>
      </c>
      <c r="D5" s="53">
        <v>0.28949999999999998</v>
      </c>
    </row>
    <row r="6" spans="1:4" ht="45" customHeight="1">
      <c r="A6" s="68"/>
      <c r="B6" s="68"/>
      <c r="C6" s="52" t="s">
        <v>28</v>
      </c>
      <c r="D6" s="54">
        <v>0.35350000000000004</v>
      </c>
    </row>
    <row r="7" spans="1:4" ht="45" customHeight="1">
      <c r="A7" s="68"/>
      <c r="B7" s="68"/>
      <c r="C7" s="52" t="s">
        <v>47</v>
      </c>
      <c r="D7" s="55">
        <v>0.35700000000000004</v>
      </c>
    </row>
    <row r="8" spans="1:4" ht="45" customHeight="1">
      <c r="A8" s="70" t="s">
        <v>47</v>
      </c>
      <c r="B8" s="70" t="s">
        <v>48</v>
      </c>
      <c r="C8" s="56" t="s">
        <v>18</v>
      </c>
      <c r="D8" s="57">
        <v>0.3</v>
      </c>
    </row>
    <row r="9" spans="1:4" ht="45" customHeight="1">
      <c r="A9" s="68"/>
      <c r="B9" s="68"/>
      <c r="C9" s="56" t="s">
        <v>28</v>
      </c>
      <c r="D9" s="58">
        <v>0.35</v>
      </c>
    </row>
    <row r="10" spans="1:4" ht="45" customHeight="1">
      <c r="A10" s="68"/>
      <c r="B10" s="68"/>
      <c r="C10" s="56" t="s">
        <v>47</v>
      </c>
      <c r="D10" s="59">
        <v>0.35</v>
      </c>
    </row>
    <row r="11" spans="1:4" ht="45" customHeight="1">
      <c r="A11" s="71" t="s">
        <v>56</v>
      </c>
      <c r="B11" s="71" t="s">
        <v>57</v>
      </c>
      <c r="C11" s="60" t="s">
        <v>18</v>
      </c>
      <c r="D11" s="61">
        <v>0.3</v>
      </c>
    </row>
    <row r="12" spans="1:4" ht="45" customHeight="1">
      <c r="A12" s="68"/>
      <c r="B12" s="68"/>
      <c r="C12" s="60" t="s">
        <v>28</v>
      </c>
      <c r="D12" s="62">
        <v>0.35</v>
      </c>
    </row>
    <row r="13" spans="1:4" ht="45" customHeight="1">
      <c r="A13" s="68"/>
      <c r="B13" s="68"/>
      <c r="C13" s="60" t="s">
        <v>47</v>
      </c>
      <c r="D13" s="63">
        <v>0.35</v>
      </c>
    </row>
    <row r="14" spans="1:4" ht="45" customHeight="1">
      <c r="A14" s="72" t="s">
        <v>67</v>
      </c>
      <c r="B14" s="72" t="s">
        <v>68</v>
      </c>
      <c r="C14" s="64" t="s">
        <v>28</v>
      </c>
      <c r="D14" s="65">
        <v>0.45</v>
      </c>
    </row>
    <row r="15" spans="1:4" ht="45" customHeight="1">
      <c r="A15" s="68"/>
      <c r="B15" s="68"/>
      <c r="C15" s="64" t="s">
        <v>47</v>
      </c>
      <c r="D15" s="66">
        <v>0.55000000000000004</v>
      </c>
    </row>
  </sheetData>
  <mergeCells count="10">
    <mergeCell ref="A11:A13"/>
    <mergeCell ref="B11:B13"/>
    <mergeCell ref="A14:A15"/>
    <mergeCell ref="B14:B15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BM</vt:lpstr>
      <vt:lpstr>CFF-BM</vt:lpstr>
      <vt:lpstr>BM!Area_de_impressao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2025-08-27T15:42:45Z</cp:lastPrinted>
  <dcterms:created xsi:type="dcterms:W3CDTF">2025-08-27T15:33:57Z</dcterms:created>
  <dcterms:modified xsi:type="dcterms:W3CDTF">2025-08-27T18:25:21Z</dcterms:modified>
</cp:coreProperties>
</file>